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Роспись 2019" sheetId="55" r:id="rId1"/>
  </sheets>
  <definedNames>
    <definedName name="_xlnm._FilterDatabase" localSheetId="0" hidden="1">'Роспись 2019'!$A$21:$F$146</definedName>
  </definedNames>
  <calcPr calcId="125725"/>
</workbook>
</file>

<file path=xl/calcChain.xml><?xml version="1.0" encoding="utf-8"?>
<calcChain xmlns="http://schemas.openxmlformats.org/spreadsheetml/2006/main">
  <c r="F127" i="55"/>
  <c r="F118"/>
  <c r="F109"/>
  <c r="F108"/>
  <c r="F94"/>
  <c r="F79"/>
  <c r="F123"/>
  <c r="F124"/>
  <c r="F125"/>
  <c r="F126"/>
  <c r="F128"/>
  <c r="F129"/>
  <c r="F130"/>
  <c r="F131"/>
  <c r="F132"/>
  <c r="F133"/>
  <c r="F134"/>
  <c r="F135"/>
  <c r="F136"/>
  <c r="F137"/>
  <c r="F138"/>
  <c r="F139"/>
  <c r="F140"/>
  <c r="F141"/>
  <c r="F122"/>
  <c r="F98"/>
  <c r="F99"/>
  <c r="F100"/>
  <c r="F101"/>
  <c r="F102"/>
  <c r="F97"/>
  <c r="F113"/>
  <c r="F89"/>
  <c r="F142"/>
  <c r="F143"/>
  <c r="F144"/>
  <c r="F27"/>
  <c r="E27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80"/>
  <c r="F81"/>
  <c r="F82"/>
  <c r="F83"/>
  <c r="F84"/>
  <c r="F85"/>
  <c r="F86"/>
  <c r="F87"/>
  <c r="F88"/>
  <c r="F90"/>
  <c r="F91"/>
  <c r="F92"/>
  <c r="F93"/>
  <c r="F95"/>
  <c r="F96"/>
  <c r="F103"/>
  <c r="F104"/>
  <c r="F105"/>
  <c r="F106"/>
  <c r="F107"/>
  <c r="F110"/>
  <c r="F111"/>
  <c r="F112"/>
  <c r="F114"/>
  <c r="F115"/>
  <c r="F116"/>
  <c r="F117"/>
  <c r="F119"/>
  <c r="F41"/>
  <c r="E39"/>
  <c r="F30"/>
  <c r="F31"/>
  <c r="F32"/>
  <c r="F33"/>
  <c r="F34"/>
  <c r="F35"/>
  <c r="F36"/>
  <c r="F37"/>
  <c r="F38"/>
  <c r="F29"/>
  <c r="F39" l="1"/>
  <c r="F120" l="1"/>
  <c r="E120"/>
  <c r="F145"/>
  <c r="E145"/>
  <c r="E151"/>
  <c r="F151"/>
  <c r="F146" l="1"/>
  <c r="F152" s="1"/>
  <c r="E146"/>
  <c r="E152" s="1"/>
</calcChain>
</file>

<file path=xl/sharedStrings.xml><?xml version="1.0" encoding="utf-8"?>
<sst xmlns="http://schemas.openxmlformats.org/spreadsheetml/2006/main" count="281" uniqueCount="138">
  <si>
    <t>Коды бюджетной классификации</t>
  </si>
  <si>
    <t>Сумма</t>
  </si>
  <si>
    <t>Раздел 1. Расходы:</t>
  </si>
  <si>
    <t>Итого по разделу I. РАСХОДЫ</t>
  </si>
  <si>
    <t>х</t>
  </si>
  <si>
    <t>И.И. Шкардюк</t>
  </si>
  <si>
    <t>(подпись)</t>
  </si>
  <si>
    <t xml:space="preserve"> Получатели (распорядители) бюджетных средств/главный администратор источников финансирования дефицита бюджета Советского сельского поселения Новокубанского района</t>
  </si>
  <si>
    <t>Лицевой счет</t>
  </si>
  <si>
    <t>Код целевых средств</t>
  </si>
  <si>
    <t>Текущий год</t>
  </si>
  <si>
    <t>БА</t>
  </si>
  <si>
    <t>ЛБ0</t>
  </si>
  <si>
    <t>ВСЕГО</t>
  </si>
  <si>
    <t>Администрация Советского сельского поселения Новокубанского района</t>
  </si>
  <si>
    <t>МКУК "Советский КДЦ"</t>
  </si>
  <si>
    <t>Итого  Администрация Советского сельского поселения Новокубанского района</t>
  </si>
  <si>
    <t>Итого МКУК "Советский КДЦ"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</si>
  <si>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</si>
  <si>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</si>
  <si>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</si>
  <si>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</si>
  <si>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</si>
  <si>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</si>
  <si>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</si>
  <si>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</si>
  <si>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</si>
  <si>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Приложение № 3</t>
  </si>
  <si>
    <t>Мероприятие</t>
  </si>
  <si>
    <t>992 0113 5080100590 111 000</t>
  </si>
  <si>
    <t>21.10.00</t>
  </si>
  <si>
    <t>26.60.00</t>
  </si>
  <si>
    <t>992 0113 5080100590 119 000</t>
  </si>
  <si>
    <t>21.30.00</t>
  </si>
  <si>
    <t>992 0113 5080100590 244 000</t>
  </si>
  <si>
    <t>22.60.00</t>
  </si>
  <si>
    <t>22.70.00</t>
  </si>
  <si>
    <t>34.30.00</t>
  </si>
  <si>
    <t>34.60.00</t>
  </si>
  <si>
    <t>992 0113 5080100590 852 000</t>
  </si>
  <si>
    <t>29.10.00</t>
  </si>
  <si>
    <t>МКУ "Благоустройство"</t>
  </si>
  <si>
    <t>Итого МКУ "Благоустройство"</t>
  </si>
  <si>
    <t>21.20.00</t>
  </si>
  <si>
    <t>22.10.00</t>
  </si>
  <si>
    <t>22.30.00</t>
  </si>
  <si>
    <t>22.50.00</t>
  </si>
  <si>
    <t>31.00.00</t>
  </si>
  <si>
    <t>34.40.00</t>
  </si>
  <si>
    <t>29.20.00</t>
  </si>
  <si>
    <t>29.30.00</t>
  </si>
  <si>
    <t>29.50.00</t>
  </si>
  <si>
    <t>34.90.00</t>
  </si>
  <si>
    <t>99201030100100000810</t>
  </si>
  <si>
    <t>00.00.00</t>
  </si>
  <si>
    <t>992 0104 5050060190 244 000</t>
  </si>
  <si>
    <t>25.10.00</t>
  </si>
  <si>
    <t>992 0102 5010000190 121 000</t>
  </si>
  <si>
    <t>992 0102 5010000190 129 000</t>
  </si>
  <si>
    <t>992 0104 5050000190 121 000</t>
  </si>
  <si>
    <t>992 0104 5050000190 122 000</t>
  </si>
  <si>
    <t>992 0104 5050000190 129 000</t>
  </si>
  <si>
    <t>992 0104 5050000190 244 000</t>
  </si>
  <si>
    <t>992 0104 5050000190 851 000</t>
  </si>
  <si>
    <t>992 0104 5050000190 852 000</t>
  </si>
  <si>
    <t>992 0104 5050000190 853 000</t>
  </si>
  <si>
    <t>29.70.00</t>
  </si>
  <si>
    <t>992 0113 5050010050 244 000</t>
  </si>
  <si>
    <t>992 0113 5050010050 360 000</t>
  </si>
  <si>
    <t>29.60.00</t>
  </si>
  <si>
    <t>992 0203 5050051180 121 000</t>
  </si>
  <si>
    <t>992 0203 5050051180 129 000</t>
  </si>
  <si>
    <t>992 0412 0430010370 244 000</t>
  </si>
  <si>
    <t>992 0503 0540210410 244 000</t>
  </si>
  <si>
    <t>992 0503 0540410410 244 000</t>
  </si>
  <si>
    <t>26.40.00</t>
  </si>
  <si>
    <t>992 1301 6010010060 730 000</t>
  </si>
  <si>
    <t>23.10.00</t>
  </si>
  <si>
    <t>992 0409 0440010340 244 000</t>
  </si>
  <si>
    <t>992 0409 0440010350 244 000</t>
  </si>
  <si>
    <t>Раздел 2. Источники финансирования дефицита бюджета Советского сельского поселения Новокубанского района (в части выплат средств)</t>
  </si>
  <si>
    <t>Итого по разделу 2. Источники финансирования дефицита бюджета Советского сельского поселения Новокубанского района (в части выплат средств)</t>
  </si>
  <si>
    <t>Бюджетная роспись и лимиты бюджетных обязательств бюджета Советского сельского поселения Новокубанского района на 2021 год</t>
  </si>
  <si>
    <t>992 0113 5080100590 853 000</t>
  </si>
  <si>
    <t>992 0104 5050000190 247 000</t>
  </si>
  <si>
    <t>992 0104 5050011190 540 000</t>
  </si>
  <si>
    <t>992 0107 5060000170 880 000</t>
  </si>
  <si>
    <t>992 0111 5070110530 870 000</t>
  </si>
  <si>
    <t>992 0113 1210210270 244 000</t>
  </si>
  <si>
    <t>992 0113 1310110080 244 000</t>
  </si>
  <si>
    <t>992 0310 0620110140 244 000</t>
  </si>
  <si>
    <t>992 0314 0220110160 244 000</t>
  </si>
  <si>
    <t>992 0314 0630110150 244 000</t>
  </si>
  <si>
    <t>992 0409 0420110360 244 000</t>
  </si>
  <si>
    <t>22.20.00</t>
  </si>
  <si>
    <t>992 0502 0510110390 244 000</t>
  </si>
  <si>
    <t>992 0412 0910110170 244 000</t>
  </si>
  <si>
    <t>992 0502 0510110390 243 000</t>
  </si>
  <si>
    <t>992 0502 05101S0330 243 000</t>
  </si>
  <si>
    <t>992 0502 0550010420 811 000</t>
  </si>
  <si>
    <t>24.40.00</t>
  </si>
  <si>
    <t>992 0705 1020010440 244 000</t>
  </si>
  <si>
    <t>992 0705 1010110200 244 000</t>
  </si>
  <si>
    <t>992 0707 1110110240 244 000</t>
  </si>
  <si>
    <t>992 0804 9910011620 244 000</t>
  </si>
  <si>
    <t>992 1001 0210140010 312 000</t>
  </si>
  <si>
    <t>992 1006 0220110160 244 000</t>
  </si>
  <si>
    <t>992 1101 0810110120 244 000</t>
  </si>
  <si>
    <t>992 0801 0710100590 111 000</t>
  </si>
  <si>
    <t>992 0801 0710100590 112 000</t>
  </si>
  <si>
    <t>992 0801 0710100590 119 000</t>
  </si>
  <si>
    <t>992 0801 0710100590 244 000</t>
  </si>
  <si>
    <t>992 0801 0710100590 247 000</t>
  </si>
  <si>
    <t>992 0801 0710100590 851 000</t>
  </si>
  <si>
    <t>992 0801 0710100590 852 000</t>
  </si>
  <si>
    <t>992 0801 0710100590 853 000</t>
  </si>
  <si>
    <t>992 0801 0710210230 244 000</t>
  </si>
  <si>
    <t>992 0801 07101S0640 243 000</t>
  </si>
  <si>
    <t>Совет Советского сельского поселения Новокубанского района</t>
  </si>
  <si>
    <t>991.18.1180</t>
  </si>
  <si>
    <t xml:space="preserve">991 0106 5020212190 540 000 </t>
  </si>
  <si>
    <t>Итого Совет Советского сельского поселения Новокубанского района</t>
  </si>
  <si>
    <t>Главный специалист финансово-экономического отдела администрации Советского сельского поселения Новокубанского района</t>
  </si>
  <si>
    <t>от 01.12.2020г. № 149</t>
  </si>
  <si>
    <t>992 0503 0540110410 247 000</t>
  </si>
  <si>
    <t>992 0102 5010000190 122 000</t>
  </si>
  <si>
    <t>20.00.00</t>
  </si>
  <si>
    <t>992 0502 0520010480 244 000</t>
  </si>
  <si>
    <t>992 0707 1110110240 414 000</t>
  </si>
  <si>
    <t>22.80.00</t>
  </si>
  <si>
    <t>992 0801 0710100590 243 000</t>
  </si>
  <si>
    <t>121.002.206</t>
  </si>
  <si>
    <t>203.265.000</t>
  </si>
  <si>
    <t>121.003.038</t>
  </si>
  <si>
    <t>121.002.012</t>
  </si>
  <si>
    <t>992 0409 04400S2440 244 000</t>
  </si>
  <si>
    <t>992 0503 05404S0390 244 000</t>
  </si>
  <si>
    <t>от 24.05.2021г. № 60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</si>
</sst>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0;[Red]\-#,##0.00;0.00"/>
    <numFmt numFmtId="166" formatCode="000\.00\.000\.0"/>
    <numFmt numFmtId="167" formatCode="00\.00\.00"/>
    <numFmt numFmtId="168" formatCode="000\.00\.00"/>
    <numFmt numFmtId="169" formatCode="000\.000\.000"/>
  </numFmts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" fillId="0" borderId="0"/>
    <xf numFmtId="0" fontId="14" fillId="0" borderId="0"/>
  </cellStyleXfs>
  <cellXfs count="74">
    <xf numFmtId="0" fontId="0" fillId="0" borderId="0" xfId="0"/>
    <xf numFmtId="0" fontId="3" fillId="0" borderId="0" xfId="0" applyFont="1" applyFill="1"/>
    <xf numFmtId="0" fontId="6" fillId="0" borderId="0" xfId="0" applyFont="1"/>
    <xf numFmtId="0" fontId="4" fillId="0" borderId="0" xfId="0" applyFont="1" applyAlignment="1" applyProtection="1">
      <alignment horizontal="center"/>
    </xf>
    <xf numFmtId="0" fontId="8" fillId="0" borderId="0" xfId="0" applyFont="1"/>
    <xf numFmtId="49" fontId="6" fillId="0" borderId="0" xfId="0" applyNumberFormat="1" applyFont="1"/>
    <xf numFmtId="164" fontId="3" fillId="0" borderId="0" xfId="0" applyNumberFormat="1" applyFont="1"/>
    <xf numFmtId="0" fontId="4" fillId="0" borderId="0" xfId="0" applyFont="1" applyAlignment="1" applyProtection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0" fontId="5" fillId="0" borderId="0" xfId="2" applyNumberFormat="1" applyFont="1" applyFill="1" applyBorder="1" applyAlignment="1" applyProtection="1">
      <alignment horizontal="left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Protection="1">
      <protection locked="0"/>
    </xf>
    <xf numFmtId="4" fontId="4" fillId="0" borderId="1" xfId="0" applyNumberFormat="1" applyFont="1" applyBorder="1" applyAlignment="1">
      <alignment horizontal="right" vertical="center"/>
    </xf>
    <xf numFmtId="0" fontId="5" fillId="0" borderId="5" xfId="0" applyFont="1" applyFill="1" applyBorder="1" applyAlignment="1"/>
    <xf numFmtId="0" fontId="5" fillId="0" borderId="0" xfId="0" applyFont="1" applyFill="1" applyAlignment="1"/>
    <xf numFmtId="4" fontId="12" fillId="3" borderId="1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/>
    <xf numFmtId="4" fontId="12" fillId="3" borderId="1" xfId="0" applyNumberFormat="1" applyFont="1" applyFill="1" applyBorder="1" applyAlignment="1">
      <alignment horizontal="righ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>
      <alignment horizontal="center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wrapText="1"/>
    </xf>
    <xf numFmtId="0" fontId="4" fillId="2" borderId="1" xfId="0" applyFont="1" applyFill="1" applyBorder="1" applyAlignment="1" applyProtection="1">
      <alignment vertical="top" wrapText="1"/>
    </xf>
    <xf numFmtId="166" fontId="3" fillId="0" borderId="6" xfId="5" applyNumberFormat="1" applyFont="1" applyFill="1" applyBorder="1" applyAlignment="1" applyProtection="1">
      <alignment horizontal="left" vertical="center"/>
      <protection hidden="1"/>
    </xf>
    <xf numFmtId="169" fontId="3" fillId="0" borderId="1" xfId="5" applyNumberFormat="1" applyFont="1" applyFill="1" applyBorder="1" applyAlignment="1" applyProtection="1">
      <alignment wrapText="1"/>
      <protection hidden="1"/>
    </xf>
    <xf numFmtId="168" fontId="3" fillId="0" borderId="1" xfId="5" applyNumberFormat="1" applyFont="1" applyFill="1" applyBorder="1" applyAlignment="1" applyProtection="1">
      <alignment horizontal="center" vertical="center"/>
      <protection hidden="1"/>
    </xf>
    <xf numFmtId="167" fontId="3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/>
      <protection hidden="1"/>
    </xf>
    <xf numFmtId="49" fontId="3" fillId="0" borderId="1" xfId="5" applyNumberFormat="1" applyFont="1" applyFill="1" applyBorder="1" applyAlignment="1" applyProtection="1">
      <alignment horizontal="center" vertical="center"/>
      <protection hidden="1"/>
    </xf>
    <xf numFmtId="4" fontId="3" fillId="2" borderId="1" xfId="0" applyNumberFormat="1" applyFont="1" applyFill="1" applyBorder="1" applyAlignment="1">
      <alignment horizontal="right" vertical="top"/>
    </xf>
    <xf numFmtId="165" fontId="3" fillId="0" borderId="1" xfId="5" applyNumberFormat="1" applyFont="1" applyFill="1" applyBorder="1" applyAlignment="1" applyProtection="1">
      <alignment horizontal="right" vertical="top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165" fontId="3" fillId="0" borderId="1" xfId="6" applyNumberFormat="1" applyFont="1" applyFill="1" applyBorder="1" applyAlignment="1" applyProtection="1">
      <alignment horizontal="right" vertical="top"/>
      <protection hidden="1"/>
    </xf>
    <xf numFmtId="168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0" applyFont="1" applyFill="1" applyAlignment="1" applyProtection="1">
      <alignment horizont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12" fillId="3" borderId="2" xfId="0" applyNumberFormat="1" applyFont="1" applyFill="1" applyBorder="1" applyAlignment="1">
      <alignment horizontal="left" vertical="center" wrapText="1"/>
    </xf>
    <xf numFmtId="0" fontId="12" fillId="3" borderId="3" xfId="0" applyNumberFormat="1" applyFont="1" applyFill="1" applyBorder="1" applyAlignment="1">
      <alignment horizontal="left" vertical="center" wrapText="1"/>
    </xf>
    <xf numFmtId="0" fontId="12" fillId="3" borderId="4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>
      <alignment horizontal="center"/>
    </xf>
    <xf numFmtId="2" fontId="4" fillId="0" borderId="2" xfId="0" applyNumberFormat="1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10" fillId="0" borderId="0" xfId="0" applyFont="1" applyFill="1" applyBorder="1" applyAlignment="1">
      <alignment horizontal="center"/>
    </xf>
    <xf numFmtId="169" fontId="3" fillId="0" borderId="1" xfId="1" applyNumberFormat="1" applyFont="1" applyFill="1" applyBorder="1" applyAlignment="1" applyProtection="1">
      <alignment horizontal="right" wrapText="1"/>
      <protection hidden="1"/>
    </xf>
  </cellXfs>
  <cellStyles count="7">
    <cellStyle name="Обычный" xfId="0" builtinId="0"/>
    <cellStyle name="Обычный 2" xfId="5"/>
    <cellStyle name="Обычный 2 2 2" xfId="1"/>
    <cellStyle name="Обычный 2 4" xfId="3"/>
    <cellStyle name="Обычный 3" xfId="4"/>
    <cellStyle name="Обычный 4" xfId="6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5"/>
  <sheetViews>
    <sheetView tabSelected="1" zoomScale="75" workbookViewId="0">
      <selection activeCell="D5" sqref="D5"/>
    </sheetView>
  </sheetViews>
  <sheetFormatPr defaultRowHeight="18.75"/>
  <cols>
    <col min="1" max="1" width="46.85546875" style="8" customWidth="1"/>
    <col min="2" max="2" width="19.7109375" style="8" customWidth="1"/>
    <col min="3" max="3" width="40.28515625" style="5" customWidth="1"/>
    <col min="4" max="4" width="15.5703125" style="5" customWidth="1"/>
    <col min="5" max="5" width="18.85546875" style="6" customWidth="1"/>
    <col min="6" max="6" width="20" style="2" customWidth="1"/>
    <col min="7" max="16384" width="9.140625" style="2"/>
  </cols>
  <sheetData>
    <row r="1" spans="4:8" ht="18">
      <c r="D1" s="25" t="s">
        <v>27</v>
      </c>
      <c r="E1" s="25"/>
      <c r="F1" s="25"/>
    </row>
    <row r="2" spans="4:8" ht="18">
      <c r="D2" s="25" t="s">
        <v>18</v>
      </c>
      <c r="E2" s="25"/>
      <c r="F2" s="25"/>
    </row>
    <row r="3" spans="4:8" ht="18">
      <c r="D3" s="25" t="s">
        <v>19</v>
      </c>
      <c r="E3" s="25"/>
      <c r="F3" s="25"/>
    </row>
    <row r="4" spans="4:8" ht="18">
      <c r="D4" s="25" t="s">
        <v>137</v>
      </c>
      <c r="E4" s="25"/>
      <c r="F4" s="25"/>
    </row>
    <row r="6" spans="4:8" ht="18">
      <c r="D6" s="25" t="s">
        <v>27</v>
      </c>
      <c r="E6" s="25"/>
      <c r="F6" s="25"/>
      <c r="G6" s="25"/>
      <c r="H6" s="25"/>
    </row>
    <row r="7" spans="4:8" ht="18">
      <c r="D7" s="25" t="s">
        <v>18</v>
      </c>
      <c r="E7" s="25"/>
      <c r="F7" s="25"/>
      <c r="G7" s="25"/>
      <c r="H7" s="25"/>
    </row>
    <row r="8" spans="4:8" ht="18">
      <c r="D8" s="25" t="s">
        <v>19</v>
      </c>
      <c r="E8" s="25"/>
      <c r="F8" s="25"/>
      <c r="G8" s="25"/>
      <c r="H8" s="25"/>
    </row>
    <row r="9" spans="4:8" ht="18">
      <c r="D9" s="25" t="s">
        <v>123</v>
      </c>
      <c r="E9" s="25"/>
      <c r="F9" s="25"/>
      <c r="G9" s="25"/>
      <c r="H9" s="25"/>
    </row>
    <row r="10" spans="4:8" ht="18">
      <c r="D10" s="25"/>
      <c r="E10" s="25"/>
      <c r="F10" s="25"/>
      <c r="G10" s="25"/>
      <c r="H10" s="25"/>
    </row>
    <row r="11" spans="4:8" ht="18">
      <c r="D11" s="25" t="s">
        <v>20</v>
      </c>
      <c r="E11" s="25"/>
      <c r="F11" s="25"/>
      <c r="G11" s="25"/>
      <c r="H11" s="25"/>
    </row>
    <row r="12" spans="4:8" ht="18">
      <c r="D12" s="25" t="s">
        <v>21</v>
      </c>
      <c r="E12" s="25"/>
      <c r="F12" s="25"/>
      <c r="G12" s="25"/>
      <c r="H12" s="25"/>
    </row>
    <row r="13" spans="4:8" ht="18">
      <c r="D13" s="25" t="s">
        <v>22</v>
      </c>
      <c r="E13" s="25"/>
      <c r="F13" s="25"/>
      <c r="G13" s="25"/>
      <c r="H13" s="25"/>
    </row>
    <row r="14" spans="4:8" ht="18">
      <c r="D14" s="25" t="s">
        <v>23</v>
      </c>
      <c r="E14" s="25"/>
      <c r="F14" s="25"/>
      <c r="G14" s="25"/>
      <c r="H14" s="25"/>
    </row>
    <row r="15" spans="4:8" ht="18">
      <c r="D15" s="25" t="s">
        <v>24</v>
      </c>
      <c r="E15" s="25"/>
      <c r="F15" s="25"/>
      <c r="G15" s="25"/>
      <c r="H15" s="25"/>
    </row>
    <row r="16" spans="4:8" ht="18">
      <c r="D16" s="25" t="s">
        <v>25</v>
      </c>
      <c r="E16" s="25"/>
      <c r="F16" s="25"/>
      <c r="G16" s="25"/>
      <c r="H16" s="25"/>
    </row>
    <row r="17" spans="1:8" ht="18">
      <c r="D17" s="25" t="s">
        <v>26</v>
      </c>
      <c r="E17" s="25"/>
      <c r="F17" s="25"/>
      <c r="G17" s="25"/>
      <c r="H17" s="25"/>
    </row>
    <row r="19" spans="1:8" s="1" customFormat="1" ht="41.25" customHeight="1">
      <c r="A19" s="56" t="s">
        <v>82</v>
      </c>
      <c r="B19" s="56"/>
      <c r="C19" s="56"/>
      <c r="D19" s="56"/>
      <c r="E19" s="56"/>
      <c r="F19" s="56"/>
    </row>
    <row r="20" spans="1:8" ht="16.5" customHeight="1">
      <c r="A20" s="7"/>
      <c r="B20" s="7"/>
      <c r="C20" s="3"/>
      <c r="D20" s="3"/>
    </row>
    <row r="21" spans="1:8" ht="43.5" customHeight="1">
      <c r="A21" s="69" t="s">
        <v>7</v>
      </c>
      <c r="B21" s="69" t="s">
        <v>9</v>
      </c>
      <c r="C21" s="69" t="s">
        <v>0</v>
      </c>
      <c r="D21" s="69" t="s">
        <v>28</v>
      </c>
      <c r="E21" s="69" t="s">
        <v>1</v>
      </c>
      <c r="F21" s="69"/>
    </row>
    <row r="22" spans="1:8" ht="36.75" customHeight="1">
      <c r="A22" s="69"/>
      <c r="B22" s="69"/>
      <c r="C22" s="69"/>
      <c r="D22" s="69"/>
      <c r="E22" s="69" t="s">
        <v>10</v>
      </c>
      <c r="F22" s="69"/>
    </row>
    <row r="23" spans="1:8" ht="21.75" customHeight="1">
      <c r="A23" s="27" t="s">
        <v>8</v>
      </c>
      <c r="B23" s="69"/>
      <c r="C23" s="69"/>
      <c r="D23" s="69"/>
      <c r="E23" s="18" t="s">
        <v>11</v>
      </c>
      <c r="F23" s="18" t="s">
        <v>12</v>
      </c>
    </row>
    <row r="24" spans="1:8" ht="23.25" customHeight="1">
      <c r="A24" s="70" t="s">
        <v>2</v>
      </c>
      <c r="B24" s="70"/>
      <c r="C24" s="70"/>
      <c r="D24" s="70"/>
      <c r="E24" s="70"/>
      <c r="F24" s="70"/>
    </row>
    <row r="25" spans="1:8" ht="23.25" customHeight="1">
      <c r="A25" s="60" t="s">
        <v>118</v>
      </c>
      <c r="B25" s="61"/>
      <c r="C25" s="61"/>
      <c r="D25" s="62"/>
      <c r="E25" s="26"/>
      <c r="F25" s="26"/>
    </row>
    <row r="26" spans="1:8" ht="23.25" customHeight="1">
      <c r="A26" s="40" t="s">
        <v>119</v>
      </c>
      <c r="B26" s="41">
        <v>402000000</v>
      </c>
      <c r="C26" s="51" t="s">
        <v>120</v>
      </c>
      <c r="D26" s="43" t="s">
        <v>56</v>
      </c>
      <c r="E26" s="44">
        <v>78000</v>
      </c>
      <c r="F26" s="44">
        <v>78000</v>
      </c>
    </row>
    <row r="27" spans="1:8" ht="23.25" customHeight="1">
      <c r="A27" s="63" t="s">
        <v>121</v>
      </c>
      <c r="B27" s="63"/>
      <c r="C27" s="63"/>
      <c r="D27" s="64"/>
      <c r="E27" s="39">
        <f>E26</f>
        <v>78000</v>
      </c>
      <c r="F27" s="39">
        <f>F26</f>
        <v>78000</v>
      </c>
    </row>
    <row r="28" spans="1:8" ht="23.25" customHeight="1">
      <c r="A28" s="29" t="s">
        <v>41</v>
      </c>
      <c r="B28" s="28"/>
      <c r="C28" s="28"/>
      <c r="D28" s="28"/>
      <c r="E28" s="28"/>
      <c r="F28" s="28"/>
    </row>
    <row r="29" spans="1:8" ht="23.25" customHeight="1">
      <c r="A29" s="35">
        <v>992181110</v>
      </c>
      <c r="B29" s="36">
        <v>402000000</v>
      </c>
      <c r="C29" s="37" t="s">
        <v>29</v>
      </c>
      <c r="D29" s="38" t="s">
        <v>30</v>
      </c>
      <c r="E29" s="53">
        <v>4011905</v>
      </c>
      <c r="F29" s="50">
        <f>E29</f>
        <v>4011905</v>
      </c>
    </row>
    <row r="30" spans="1:8" ht="23.25" customHeight="1">
      <c r="A30" s="35">
        <v>992181110</v>
      </c>
      <c r="B30" s="36">
        <v>402000000</v>
      </c>
      <c r="C30" s="37" t="s">
        <v>29</v>
      </c>
      <c r="D30" s="38" t="s">
        <v>31</v>
      </c>
      <c r="E30" s="53">
        <v>20000</v>
      </c>
      <c r="F30" s="50">
        <f t="shared" ref="F30:F38" si="0">E30</f>
        <v>20000</v>
      </c>
    </row>
    <row r="31" spans="1:8" ht="23.25" customHeight="1">
      <c r="A31" s="35">
        <v>992181110</v>
      </c>
      <c r="B31" s="36">
        <v>402000000</v>
      </c>
      <c r="C31" s="37" t="s">
        <v>32</v>
      </c>
      <c r="D31" s="38" t="s">
        <v>33</v>
      </c>
      <c r="E31" s="53">
        <v>1211595</v>
      </c>
      <c r="F31" s="50">
        <f t="shared" si="0"/>
        <v>1211595</v>
      </c>
    </row>
    <row r="32" spans="1:8" ht="23.25" customHeight="1">
      <c r="A32" s="35">
        <v>992181110</v>
      </c>
      <c r="B32" s="36">
        <v>402000000</v>
      </c>
      <c r="C32" s="37" t="s">
        <v>34</v>
      </c>
      <c r="D32" s="38" t="s">
        <v>46</v>
      </c>
      <c r="E32" s="53">
        <v>5000</v>
      </c>
      <c r="F32" s="50">
        <f t="shared" si="0"/>
        <v>5000</v>
      </c>
    </row>
    <row r="33" spans="1:6" ht="23.25" customHeight="1">
      <c r="A33" s="35">
        <v>992181110</v>
      </c>
      <c r="B33" s="36">
        <v>402000000</v>
      </c>
      <c r="C33" s="37" t="s">
        <v>34</v>
      </c>
      <c r="D33" s="38" t="s">
        <v>35</v>
      </c>
      <c r="E33" s="53">
        <v>70000</v>
      </c>
      <c r="F33" s="50">
        <f t="shared" si="0"/>
        <v>70000</v>
      </c>
    </row>
    <row r="34" spans="1:6" ht="23.25" customHeight="1">
      <c r="A34" s="35">
        <v>992181110</v>
      </c>
      <c r="B34" s="36">
        <v>402000000</v>
      </c>
      <c r="C34" s="37" t="s">
        <v>34</v>
      </c>
      <c r="D34" s="38" t="s">
        <v>36</v>
      </c>
      <c r="E34" s="53">
        <v>10000</v>
      </c>
      <c r="F34" s="50">
        <f t="shared" si="0"/>
        <v>10000</v>
      </c>
    </row>
    <row r="35" spans="1:6" ht="23.25" customHeight="1">
      <c r="A35" s="35">
        <v>992181110</v>
      </c>
      <c r="B35" s="36">
        <v>402000000</v>
      </c>
      <c r="C35" s="37" t="s">
        <v>34</v>
      </c>
      <c r="D35" s="38" t="s">
        <v>37</v>
      </c>
      <c r="E35" s="53">
        <v>475000</v>
      </c>
      <c r="F35" s="50">
        <f t="shared" si="0"/>
        <v>475000</v>
      </c>
    </row>
    <row r="36" spans="1:6" ht="23.25" customHeight="1">
      <c r="A36" s="35">
        <v>992181110</v>
      </c>
      <c r="B36" s="36">
        <v>402000000</v>
      </c>
      <c r="C36" s="37" t="s">
        <v>34</v>
      </c>
      <c r="D36" s="38" t="s">
        <v>38</v>
      </c>
      <c r="E36" s="53">
        <v>51580</v>
      </c>
      <c r="F36" s="50">
        <f t="shared" si="0"/>
        <v>51580</v>
      </c>
    </row>
    <row r="37" spans="1:6" ht="23.25" customHeight="1">
      <c r="A37" s="35">
        <v>992181110</v>
      </c>
      <c r="B37" s="36">
        <v>402000000</v>
      </c>
      <c r="C37" s="37" t="s">
        <v>39</v>
      </c>
      <c r="D37" s="38" t="s">
        <v>40</v>
      </c>
      <c r="E37" s="53">
        <v>10000</v>
      </c>
      <c r="F37" s="50">
        <f t="shared" si="0"/>
        <v>10000</v>
      </c>
    </row>
    <row r="38" spans="1:6" ht="23.25" customHeight="1">
      <c r="A38" s="35">
        <v>992181110</v>
      </c>
      <c r="B38" s="36">
        <v>402000000</v>
      </c>
      <c r="C38" s="48" t="s">
        <v>83</v>
      </c>
      <c r="D38" s="48" t="s">
        <v>51</v>
      </c>
      <c r="E38" s="53">
        <v>20000</v>
      </c>
      <c r="F38" s="50">
        <f t="shared" si="0"/>
        <v>20000</v>
      </c>
    </row>
    <row r="39" spans="1:6" ht="23.25" customHeight="1">
      <c r="A39" s="34" t="s">
        <v>42</v>
      </c>
      <c r="B39" s="34"/>
      <c r="C39" s="34"/>
      <c r="D39" s="34"/>
      <c r="E39" s="39">
        <f>SUM(E29:E38)</f>
        <v>5885080</v>
      </c>
      <c r="F39" s="39">
        <f>SUM(F29:F38)</f>
        <v>5885080</v>
      </c>
    </row>
    <row r="40" spans="1:6" ht="23.25" customHeight="1">
      <c r="A40" s="71" t="s">
        <v>14</v>
      </c>
      <c r="B40" s="63"/>
      <c r="C40" s="63"/>
      <c r="D40" s="63"/>
      <c r="E40" s="19"/>
      <c r="F40" s="19"/>
    </row>
    <row r="41" spans="1:6" ht="23.25" customHeight="1">
      <c r="A41" s="40">
        <v>992181120</v>
      </c>
      <c r="B41" s="41">
        <v>402000000</v>
      </c>
      <c r="C41" s="51" t="s">
        <v>57</v>
      </c>
      <c r="D41" s="43" t="s">
        <v>30</v>
      </c>
      <c r="E41" s="49">
        <v>647773</v>
      </c>
      <c r="F41" s="52">
        <f>E41</f>
        <v>647773</v>
      </c>
    </row>
    <row r="42" spans="1:6" ht="23.25" customHeight="1">
      <c r="A42" s="40">
        <v>992181120</v>
      </c>
      <c r="B42" s="45">
        <v>402000000</v>
      </c>
      <c r="C42" s="51" t="s">
        <v>125</v>
      </c>
      <c r="D42" s="46" t="s">
        <v>43</v>
      </c>
      <c r="E42" s="49">
        <v>500</v>
      </c>
      <c r="F42" s="52">
        <v>500</v>
      </c>
    </row>
    <row r="43" spans="1:6" ht="23.25" customHeight="1">
      <c r="A43" s="40">
        <v>992181120</v>
      </c>
      <c r="B43" s="45">
        <v>402000000</v>
      </c>
      <c r="C43" s="51" t="s">
        <v>125</v>
      </c>
      <c r="D43" s="46" t="s">
        <v>35</v>
      </c>
      <c r="E43" s="49">
        <v>2580</v>
      </c>
      <c r="F43" s="52">
        <v>2580</v>
      </c>
    </row>
    <row r="44" spans="1:6" ht="23.25" customHeight="1">
      <c r="A44" s="40">
        <v>992181120</v>
      </c>
      <c r="B44" s="41">
        <v>402000000</v>
      </c>
      <c r="C44" s="51" t="s">
        <v>58</v>
      </c>
      <c r="D44" s="43" t="s">
        <v>33</v>
      </c>
      <c r="E44" s="49">
        <v>192547</v>
      </c>
      <c r="F44" s="52">
        <f t="shared" ref="F44:F115" si="1">E44</f>
        <v>192547</v>
      </c>
    </row>
    <row r="45" spans="1:6" ht="23.25" customHeight="1">
      <c r="A45" s="40">
        <v>992181120</v>
      </c>
      <c r="B45" s="41">
        <v>402000000</v>
      </c>
      <c r="C45" s="54" t="s">
        <v>59</v>
      </c>
      <c r="D45" s="55" t="s">
        <v>30</v>
      </c>
      <c r="E45" s="52">
        <v>4586920</v>
      </c>
      <c r="F45" s="52">
        <f t="shared" si="1"/>
        <v>4586920</v>
      </c>
    </row>
    <row r="46" spans="1:6" ht="23.25" customHeight="1">
      <c r="A46" s="40">
        <v>992181120</v>
      </c>
      <c r="B46" s="41">
        <v>402000000</v>
      </c>
      <c r="C46" s="54" t="s">
        <v>59</v>
      </c>
      <c r="D46" s="55" t="s">
        <v>31</v>
      </c>
      <c r="E46" s="52">
        <v>25000</v>
      </c>
      <c r="F46" s="52">
        <f t="shared" si="1"/>
        <v>25000</v>
      </c>
    </row>
    <row r="47" spans="1:6" ht="23.25" customHeight="1">
      <c r="A47" s="40">
        <v>992181120</v>
      </c>
      <c r="B47" s="41">
        <v>402000000</v>
      </c>
      <c r="C47" s="54" t="s">
        <v>60</v>
      </c>
      <c r="D47" s="55" t="s">
        <v>43</v>
      </c>
      <c r="E47" s="52">
        <v>5000</v>
      </c>
      <c r="F47" s="52">
        <f t="shared" si="1"/>
        <v>5000</v>
      </c>
    </row>
    <row r="48" spans="1:6" ht="23.25" customHeight="1">
      <c r="A48" s="40">
        <v>992181120</v>
      </c>
      <c r="B48" s="45">
        <v>402000000</v>
      </c>
      <c r="C48" s="54" t="s">
        <v>60</v>
      </c>
      <c r="D48" s="55" t="s">
        <v>35</v>
      </c>
      <c r="E48" s="52">
        <v>10000</v>
      </c>
      <c r="F48" s="52">
        <f t="shared" si="1"/>
        <v>10000</v>
      </c>
    </row>
    <row r="49" spans="1:6" ht="23.25" customHeight="1">
      <c r="A49" s="40">
        <v>992181120</v>
      </c>
      <c r="B49" s="41">
        <v>402000000</v>
      </c>
      <c r="C49" s="54" t="s">
        <v>61</v>
      </c>
      <c r="D49" s="55" t="s">
        <v>33</v>
      </c>
      <c r="E49" s="52">
        <v>1389780</v>
      </c>
      <c r="F49" s="52">
        <f t="shared" si="1"/>
        <v>1389780</v>
      </c>
    </row>
    <row r="50" spans="1:6" ht="23.25" customHeight="1">
      <c r="A50" s="40">
        <v>992181120</v>
      </c>
      <c r="B50" s="41">
        <v>402000000</v>
      </c>
      <c r="C50" s="54" t="s">
        <v>62</v>
      </c>
      <c r="D50" s="55" t="s">
        <v>44</v>
      </c>
      <c r="E50" s="52">
        <v>106000</v>
      </c>
      <c r="F50" s="52">
        <f t="shared" si="1"/>
        <v>106000</v>
      </c>
    </row>
    <row r="51" spans="1:6" ht="23.25" customHeight="1">
      <c r="A51" s="40">
        <v>992181120</v>
      </c>
      <c r="B51" s="41">
        <v>402000000</v>
      </c>
      <c r="C51" s="54" t="s">
        <v>62</v>
      </c>
      <c r="D51" s="55" t="s">
        <v>45</v>
      </c>
      <c r="E51" s="52">
        <v>50000</v>
      </c>
      <c r="F51" s="52">
        <f t="shared" si="1"/>
        <v>50000</v>
      </c>
    </row>
    <row r="52" spans="1:6" ht="23.25" customHeight="1">
      <c r="A52" s="40">
        <v>992181120</v>
      </c>
      <c r="B52" s="41">
        <v>402000000</v>
      </c>
      <c r="C52" s="54" t="s">
        <v>62</v>
      </c>
      <c r="D52" s="55" t="s">
        <v>46</v>
      </c>
      <c r="E52" s="52">
        <v>349468</v>
      </c>
      <c r="F52" s="52">
        <f t="shared" si="1"/>
        <v>349468</v>
      </c>
    </row>
    <row r="53" spans="1:6" ht="23.25" customHeight="1">
      <c r="A53" s="40">
        <v>992181120</v>
      </c>
      <c r="B53" s="41">
        <v>402000000</v>
      </c>
      <c r="C53" s="54" t="s">
        <v>62</v>
      </c>
      <c r="D53" s="55" t="s">
        <v>35</v>
      </c>
      <c r="E53" s="52">
        <v>70000</v>
      </c>
      <c r="F53" s="52">
        <f t="shared" si="1"/>
        <v>70000</v>
      </c>
    </row>
    <row r="54" spans="1:6" ht="23.25" customHeight="1">
      <c r="A54" s="40">
        <v>992181120</v>
      </c>
      <c r="B54" s="45">
        <v>402000000</v>
      </c>
      <c r="C54" s="54" t="s">
        <v>62</v>
      </c>
      <c r="D54" s="55" t="s">
        <v>36</v>
      </c>
      <c r="E54" s="52">
        <v>30000</v>
      </c>
      <c r="F54" s="52">
        <f t="shared" si="1"/>
        <v>30000</v>
      </c>
    </row>
    <row r="55" spans="1:6" ht="23.25" customHeight="1">
      <c r="A55" s="40">
        <v>992181120</v>
      </c>
      <c r="B55" s="41">
        <v>402000000</v>
      </c>
      <c r="C55" s="54" t="s">
        <v>62</v>
      </c>
      <c r="D55" s="55" t="s">
        <v>47</v>
      </c>
      <c r="E55" s="52">
        <v>50000</v>
      </c>
      <c r="F55" s="52">
        <f t="shared" si="1"/>
        <v>50000</v>
      </c>
    </row>
    <row r="56" spans="1:6" ht="23.25" customHeight="1">
      <c r="A56" s="40">
        <v>992181120</v>
      </c>
      <c r="B56" s="41">
        <v>402000000</v>
      </c>
      <c r="C56" s="54" t="s">
        <v>62</v>
      </c>
      <c r="D56" s="55" t="s">
        <v>38</v>
      </c>
      <c r="E56" s="52">
        <v>88432</v>
      </c>
      <c r="F56" s="52">
        <f t="shared" si="1"/>
        <v>88432</v>
      </c>
    </row>
    <row r="57" spans="1:6" ht="23.25" customHeight="1">
      <c r="A57" s="40">
        <v>992181120</v>
      </c>
      <c r="B57" s="41">
        <v>402000000</v>
      </c>
      <c r="C57" s="54" t="s">
        <v>62</v>
      </c>
      <c r="D57" s="55" t="s">
        <v>52</v>
      </c>
      <c r="E57" s="52">
        <v>10000</v>
      </c>
      <c r="F57" s="52">
        <f t="shared" si="1"/>
        <v>10000</v>
      </c>
    </row>
    <row r="58" spans="1:6" ht="23.25" customHeight="1">
      <c r="A58" s="40">
        <v>992181120</v>
      </c>
      <c r="B58" s="45">
        <v>402000000</v>
      </c>
      <c r="C58" s="54" t="s">
        <v>84</v>
      </c>
      <c r="D58" s="55" t="s">
        <v>45</v>
      </c>
      <c r="E58" s="52">
        <v>210000</v>
      </c>
      <c r="F58" s="52">
        <f t="shared" si="1"/>
        <v>210000</v>
      </c>
    </row>
    <row r="59" spans="1:6" ht="23.25" customHeight="1">
      <c r="A59" s="40">
        <v>992181120</v>
      </c>
      <c r="B59" s="41">
        <v>402000000</v>
      </c>
      <c r="C59" s="54" t="s">
        <v>63</v>
      </c>
      <c r="D59" s="55" t="s">
        <v>40</v>
      </c>
      <c r="E59" s="52">
        <v>105000</v>
      </c>
      <c r="F59" s="52">
        <f t="shared" si="1"/>
        <v>105000</v>
      </c>
    </row>
    <row r="60" spans="1:6" ht="23.25" customHeight="1">
      <c r="A60" s="40">
        <v>992181120</v>
      </c>
      <c r="B60" s="41">
        <v>402000000</v>
      </c>
      <c r="C60" s="54" t="s">
        <v>64</v>
      </c>
      <c r="D60" s="55" t="s">
        <v>40</v>
      </c>
      <c r="E60" s="52">
        <v>20000</v>
      </c>
      <c r="F60" s="52">
        <f t="shared" si="1"/>
        <v>20000</v>
      </c>
    </row>
    <row r="61" spans="1:6" ht="23.25" customHeight="1">
      <c r="A61" s="40">
        <v>992181120</v>
      </c>
      <c r="B61" s="41">
        <v>402000000</v>
      </c>
      <c r="C61" s="54" t="s">
        <v>65</v>
      </c>
      <c r="D61" s="55" t="s">
        <v>40</v>
      </c>
      <c r="E61" s="52">
        <v>20000</v>
      </c>
      <c r="F61" s="52">
        <f t="shared" si="1"/>
        <v>20000</v>
      </c>
    </row>
    <row r="62" spans="1:6" ht="23.25" customHeight="1">
      <c r="A62" s="40">
        <v>992181120</v>
      </c>
      <c r="B62" s="41">
        <v>402000000</v>
      </c>
      <c r="C62" s="54" t="s">
        <v>65</v>
      </c>
      <c r="D62" s="55" t="s">
        <v>49</v>
      </c>
      <c r="E62" s="52">
        <v>10000</v>
      </c>
      <c r="F62" s="52">
        <f t="shared" si="1"/>
        <v>10000</v>
      </c>
    </row>
    <row r="63" spans="1:6" ht="23.25" customHeight="1">
      <c r="A63" s="40">
        <v>992181120</v>
      </c>
      <c r="B63" s="41">
        <v>402000000</v>
      </c>
      <c r="C63" s="54" t="s">
        <v>65</v>
      </c>
      <c r="D63" s="55" t="s">
        <v>50</v>
      </c>
      <c r="E63" s="52">
        <v>10000</v>
      </c>
      <c r="F63" s="52">
        <f t="shared" si="1"/>
        <v>10000</v>
      </c>
    </row>
    <row r="64" spans="1:6" ht="23.25" customHeight="1">
      <c r="A64" s="40">
        <v>992181120</v>
      </c>
      <c r="B64" s="41">
        <v>402000000</v>
      </c>
      <c r="C64" s="54" t="s">
        <v>65</v>
      </c>
      <c r="D64" s="55" t="s">
        <v>51</v>
      </c>
      <c r="E64" s="52">
        <v>15000</v>
      </c>
      <c r="F64" s="52">
        <f t="shared" si="1"/>
        <v>15000</v>
      </c>
    </row>
    <row r="65" spans="1:6" ht="23.25" customHeight="1">
      <c r="A65" s="40">
        <v>992181120</v>
      </c>
      <c r="B65" s="41">
        <v>402000000</v>
      </c>
      <c r="C65" s="54" t="s">
        <v>65</v>
      </c>
      <c r="D65" s="55" t="s">
        <v>66</v>
      </c>
      <c r="E65" s="52">
        <v>20000</v>
      </c>
      <c r="F65" s="52">
        <f t="shared" si="1"/>
        <v>20000</v>
      </c>
    </row>
    <row r="66" spans="1:6" ht="23.25" customHeight="1">
      <c r="A66" s="40">
        <v>992181120</v>
      </c>
      <c r="B66" s="45">
        <v>402000000</v>
      </c>
      <c r="C66" s="54" t="s">
        <v>85</v>
      </c>
      <c r="D66" s="55" t="s">
        <v>56</v>
      </c>
      <c r="E66" s="52">
        <v>77020</v>
      </c>
      <c r="F66" s="52">
        <f t="shared" si="1"/>
        <v>77020</v>
      </c>
    </row>
    <row r="67" spans="1:6" ht="23.25" customHeight="1">
      <c r="A67" s="40">
        <v>992181120</v>
      </c>
      <c r="B67" s="73" t="s">
        <v>133</v>
      </c>
      <c r="C67" s="51" t="s">
        <v>55</v>
      </c>
      <c r="D67" s="43" t="s">
        <v>38</v>
      </c>
      <c r="E67" s="49">
        <v>7600</v>
      </c>
      <c r="F67" s="52">
        <f t="shared" si="1"/>
        <v>7600</v>
      </c>
    </row>
    <row r="68" spans="1:6" ht="23.25" customHeight="1">
      <c r="A68" s="40">
        <v>992181120</v>
      </c>
      <c r="B68" s="45">
        <v>402000000</v>
      </c>
      <c r="C68" s="51" t="s">
        <v>86</v>
      </c>
      <c r="D68" s="46" t="s">
        <v>66</v>
      </c>
      <c r="E68" s="49">
        <v>1115000</v>
      </c>
      <c r="F68" s="52">
        <f t="shared" si="1"/>
        <v>1115000</v>
      </c>
    </row>
    <row r="69" spans="1:6" ht="23.25" customHeight="1">
      <c r="A69" s="40">
        <v>992181120</v>
      </c>
      <c r="B69" s="41">
        <v>402000000</v>
      </c>
      <c r="C69" s="51" t="s">
        <v>87</v>
      </c>
      <c r="D69" s="46" t="s">
        <v>126</v>
      </c>
      <c r="E69" s="52">
        <v>100000</v>
      </c>
      <c r="F69" s="52">
        <f t="shared" si="1"/>
        <v>100000</v>
      </c>
    </row>
    <row r="70" spans="1:6" ht="23.25" customHeight="1">
      <c r="A70" s="40">
        <v>992181120</v>
      </c>
      <c r="B70" s="41">
        <v>402000000</v>
      </c>
      <c r="C70" s="51" t="s">
        <v>88</v>
      </c>
      <c r="D70" s="43" t="s">
        <v>35</v>
      </c>
      <c r="E70" s="44">
        <v>50000</v>
      </c>
      <c r="F70" s="52">
        <f t="shared" si="1"/>
        <v>50000</v>
      </c>
    </row>
    <row r="71" spans="1:6" s="4" customFormat="1" ht="23.25" customHeight="1">
      <c r="A71" s="40">
        <v>992181120</v>
      </c>
      <c r="B71" s="41">
        <v>402000000</v>
      </c>
      <c r="C71" s="51" t="s">
        <v>89</v>
      </c>
      <c r="D71" s="43" t="s">
        <v>44</v>
      </c>
      <c r="E71" s="44">
        <v>73000</v>
      </c>
      <c r="F71" s="52">
        <f t="shared" si="1"/>
        <v>73000</v>
      </c>
    </row>
    <row r="72" spans="1:6" s="4" customFormat="1" ht="23.25" customHeight="1">
      <c r="A72" s="40">
        <v>992181120</v>
      </c>
      <c r="B72" s="41">
        <v>402000000</v>
      </c>
      <c r="C72" s="51" t="s">
        <v>89</v>
      </c>
      <c r="D72" s="43" t="s">
        <v>46</v>
      </c>
      <c r="E72" s="44">
        <v>30000</v>
      </c>
      <c r="F72" s="52">
        <f t="shared" si="1"/>
        <v>30000</v>
      </c>
    </row>
    <row r="73" spans="1:6" s="4" customFormat="1" ht="23.25" customHeight="1">
      <c r="A73" s="40">
        <v>992181120</v>
      </c>
      <c r="B73" s="41">
        <v>402000000</v>
      </c>
      <c r="C73" s="51" t="s">
        <v>89</v>
      </c>
      <c r="D73" s="43" t="s">
        <v>35</v>
      </c>
      <c r="E73" s="44">
        <v>457000</v>
      </c>
      <c r="F73" s="52">
        <f t="shared" si="1"/>
        <v>457000</v>
      </c>
    </row>
    <row r="74" spans="1:6" s="4" customFormat="1" ht="23.25" customHeight="1">
      <c r="A74" s="40">
        <v>992181120</v>
      </c>
      <c r="B74" s="41">
        <v>402000000</v>
      </c>
      <c r="C74" s="51" t="s">
        <v>89</v>
      </c>
      <c r="D74" s="43" t="s">
        <v>47</v>
      </c>
      <c r="E74" s="44">
        <v>30000</v>
      </c>
      <c r="F74" s="52">
        <f t="shared" si="1"/>
        <v>30000</v>
      </c>
    </row>
    <row r="75" spans="1:6" s="4" customFormat="1" ht="23.25" customHeight="1">
      <c r="A75" s="40">
        <v>992181120</v>
      </c>
      <c r="B75" s="41">
        <v>402000000</v>
      </c>
      <c r="C75" s="51" t="s">
        <v>89</v>
      </c>
      <c r="D75" s="43" t="s">
        <v>38</v>
      </c>
      <c r="E75" s="44">
        <v>10000</v>
      </c>
      <c r="F75" s="52">
        <f t="shared" si="1"/>
        <v>10000</v>
      </c>
    </row>
    <row r="76" spans="1:6" s="4" customFormat="1" ht="23.25" customHeight="1">
      <c r="A76" s="40">
        <v>992181120</v>
      </c>
      <c r="B76" s="41">
        <v>402000000</v>
      </c>
      <c r="C76" s="51" t="s">
        <v>67</v>
      </c>
      <c r="D76" s="43" t="s">
        <v>35</v>
      </c>
      <c r="E76" s="44">
        <v>50000</v>
      </c>
      <c r="F76" s="52">
        <f t="shared" si="1"/>
        <v>50000</v>
      </c>
    </row>
    <row r="77" spans="1:6" ht="23.25" customHeight="1">
      <c r="A77" s="40">
        <v>992181120</v>
      </c>
      <c r="B77" s="41">
        <v>402000000</v>
      </c>
      <c r="C77" s="51" t="s">
        <v>68</v>
      </c>
      <c r="D77" s="43" t="s">
        <v>69</v>
      </c>
      <c r="E77" s="44">
        <v>456000</v>
      </c>
      <c r="F77" s="52">
        <f t="shared" si="1"/>
        <v>456000</v>
      </c>
    </row>
    <row r="78" spans="1:6" ht="23.25" customHeight="1">
      <c r="A78" s="40">
        <v>992181120</v>
      </c>
      <c r="B78" s="73" t="s">
        <v>132</v>
      </c>
      <c r="C78" s="51" t="s">
        <v>70</v>
      </c>
      <c r="D78" s="43" t="s">
        <v>30</v>
      </c>
      <c r="E78" s="49">
        <v>371804.9</v>
      </c>
      <c r="F78" s="52">
        <f t="shared" si="1"/>
        <v>371804.9</v>
      </c>
    </row>
    <row r="79" spans="1:6" ht="23.25" customHeight="1">
      <c r="A79" s="40">
        <v>992181120</v>
      </c>
      <c r="B79" s="73" t="s">
        <v>132</v>
      </c>
      <c r="C79" s="51" t="s">
        <v>70</v>
      </c>
      <c r="D79" s="46" t="s">
        <v>31</v>
      </c>
      <c r="E79" s="49">
        <v>5000</v>
      </c>
      <c r="F79" s="52">
        <f t="shared" ref="F79" si="2">E79</f>
        <v>5000</v>
      </c>
    </row>
    <row r="80" spans="1:6" ht="23.25" customHeight="1">
      <c r="A80" s="40">
        <v>992181120</v>
      </c>
      <c r="B80" s="73" t="s">
        <v>132</v>
      </c>
      <c r="C80" s="51" t="s">
        <v>71</v>
      </c>
      <c r="D80" s="43" t="s">
        <v>33</v>
      </c>
      <c r="E80" s="49">
        <v>113795.1</v>
      </c>
      <c r="F80" s="52">
        <f t="shared" si="1"/>
        <v>113795.1</v>
      </c>
    </row>
    <row r="81" spans="1:6" ht="23.25" customHeight="1">
      <c r="A81" s="40">
        <v>992181120</v>
      </c>
      <c r="B81" s="41">
        <v>402000000</v>
      </c>
      <c r="C81" s="51" t="s">
        <v>90</v>
      </c>
      <c r="D81" s="43" t="s">
        <v>35</v>
      </c>
      <c r="E81" s="49">
        <v>20000</v>
      </c>
      <c r="F81" s="52">
        <f t="shared" si="1"/>
        <v>20000</v>
      </c>
    </row>
    <row r="82" spans="1:6" ht="23.25" customHeight="1">
      <c r="A82" s="40">
        <v>992181120</v>
      </c>
      <c r="B82" s="41">
        <v>402000000</v>
      </c>
      <c r="C82" s="51" t="s">
        <v>91</v>
      </c>
      <c r="D82" s="43" t="s">
        <v>35</v>
      </c>
      <c r="E82" s="49">
        <v>40000</v>
      </c>
      <c r="F82" s="52">
        <f t="shared" si="1"/>
        <v>40000</v>
      </c>
    </row>
    <row r="83" spans="1:6" ht="23.25" customHeight="1">
      <c r="A83" s="40">
        <v>992181120</v>
      </c>
      <c r="B83" s="41">
        <v>402000000</v>
      </c>
      <c r="C83" s="51" t="s">
        <v>92</v>
      </c>
      <c r="D83" s="46" t="s">
        <v>47</v>
      </c>
      <c r="E83" s="49">
        <v>30000</v>
      </c>
      <c r="F83" s="52">
        <f t="shared" si="1"/>
        <v>30000</v>
      </c>
    </row>
    <row r="84" spans="1:6" ht="23.25" customHeight="1">
      <c r="A84" s="40">
        <v>992181120</v>
      </c>
      <c r="B84" s="41">
        <v>403000000</v>
      </c>
      <c r="C84" s="51" t="s">
        <v>93</v>
      </c>
      <c r="D84" s="43" t="s">
        <v>46</v>
      </c>
      <c r="E84" s="44">
        <v>3030000</v>
      </c>
      <c r="F84" s="52">
        <f t="shared" si="1"/>
        <v>3030000</v>
      </c>
    </row>
    <row r="85" spans="1:6" ht="23.25" customHeight="1">
      <c r="A85" s="40">
        <v>992181120</v>
      </c>
      <c r="B85" s="41">
        <v>403000000</v>
      </c>
      <c r="C85" s="51" t="s">
        <v>93</v>
      </c>
      <c r="D85" s="43" t="s">
        <v>35</v>
      </c>
      <c r="E85" s="44">
        <v>350000</v>
      </c>
      <c r="F85" s="52">
        <f t="shared" si="1"/>
        <v>350000</v>
      </c>
    </row>
    <row r="86" spans="1:6" ht="23.25" customHeight="1">
      <c r="A86" s="40">
        <v>992181120</v>
      </c>
      <c r="B86" s="41">
        <v>403000000</v>
      </c>
      <c r="C86" s="51" t="s">
        <v>93</v>
      </c>
      <c r="D86" s="43" t="s">
        <v>47</v>
      </c>
      <c r="E86" s="44">
        <v>300000</v>
      </c>
      <c r="F86" s="52">
        <f t="shared" si="1"/>
        <v>300000</v>
      </c>
    </row>
    <row r="87" spans="1:6" ht="23.25" customHeight="1">
      <c r="A87" s="40">
        <v>992181120</v>
      </c>
      <c r="B87" s="41">
        <v>403000000</v>
      </c>
      <c r="C87" s="51" t="s">
        <v>93</v>
      </c>
      <c r="D87" s="46" t="s">
        <v>38</v>
      </c>
      <c r="E87" s="44">
        <v>20000</v>
      </c>
      <c r="F87" s="52">
        <f t="shared" si="1"/>
        <v>20000</v>
      </c>
    </row>
    <row r="88" spans="1:6" ht="23.25" customHeight="1">
      <c r="A88" s="40">
        <v>992181120</v>
      </c>
      <c r="B88" s="41">
        <v>403000000</v>
      </c>
      <c r="C88" s="51" t="s">
        <v>78</v>
      </c>
      <c r="D88" s="43" t="s">
        <v>46</v>
      </c>
      <c r="E88" s="44">
        <v>3957050</v>
      </c>
      <c r="F88" s="52">
        <f t="shared" si="1"/>
        <v>3957050</v>
      </c>
    </row>
    <row r="89" spans="1:6" ht="23.25" customHeight="1">
      <c r="A89" s="40">
        <v>992181120</v>
      </c>
      <c r="B89" s="45">
        <v>403000000</v>
      </c>
      <c r="C89" s="51" t="s">
        <v>78</v>
      </c>
      <c r="D89" s="46" t="s">
        <v>38</v>
      </c>
      <c r="E89" s="44">
        <v>42950</v>
      </c>
      <c r="F89" s="52">
        <f t="shared" si="1"/>
        <v>42950</v>
      </c>
    </row>
    <row r="90" spans="1:6" ht="23.25" customHeight="1">
      <c r="A90" s="40">
        <v>992181120</v>
      </c>
      <c r="B90" s="45">
        <v>403000000</v>
      </c>
      <c r="C90" s="51" t="s">
        <v>79</v>
      </c>
      <c r="D90" s="46" t="s">
        <v>94</v>
      </c>
      <c r="E90" s="44">
        <v>800000</v>
      </c>
      <c r="F90" s="52">
        <f t="shared" si="1"/>
        <v>800000</v>
      </c>
    </row>
    <row r="91" spans="1:6" ht="23.25" customHeight="1">
      <c r="A91" s="40">
        <v>992181120</v>
      </c>
      <c r="B91" s="41">
        <v>403000000</v>
      </c>
      <c r="C91" s="51" t="s">
        <v>79</v>
      </c>
      <c r="D91" s="43" t="s">
        <v>46</v>
      </c>
      <c r="E91" s="44">
        <v>1875696.42</v>
      </c>
      <c r="F91" s="52">
        <f t="shared" si="1"/>
        <v>1875696.42</v>
      </c>
    </row>
    <row r="92" spans="1:6" ht="23.25" customHeight="1">
      <c r="A92" s="40">
        <v>992181120</v>
      </c>
      <c r="B92" s="41">
        <v>403000000</v>
      </c>
      <c r="C92" s="51" t="s">
        <v>79</v>
      </c>
      <c r="D92" s="43" t="s">
        <v>35</v>
      </c>
      <c r="E92" s="44">
        <v>700000</v>
      </c>
      <c r="F92" s="52">
        <f t="shared" si="1"/>
        <v>700000</v>
      </c>
    </row>
    <row r="93" spans="1:6" ht="23.25" customHeight="1">
      <c r="A93" s="40">
        <v>992181120</v>
      </c>
      <c r="B93" s="41">
        <v>403000000</v>
      </c>
      <c r="C93" s="51" t="s">
        <v>79</v>
      </c>
      <c r="D93" s="43" t="s">
        <v>48</v>
      </c>
      <c r="E93" s="44">
        <v>200000</v>
      </c>
      <c r="F93" s="52">
        <f t="shared" si="1"/>
        <v>200000</v>
      </c>
    </row>
    <row r="94" spans="1:6" ht="23.25" customHeight="1">
      <c r="A94" s="40">
        <v>992181120</v>
      </c>
      <c r="B94" s="73" t="s">
        <v>134</v>
      </c>
      <c r="C94" s="51" t="s">
        <v>135</v>
      </c>
      <c r="D94" s="46" t="s">
        <v>46</v>
      </c>
      <c r="E94" s="44">
        <v>4058293.2</v>
      </c>
      <c r="F94" s="52">
        <f t="shared" ref="F94" si="3">E94</f>
        <v>4058293.2</v>
      </c>
    </row>
    <row r="95" spans="1:6" ht="23.25" customHeight="1">
      <c r="A95" s="40">
        <v>992181120</v>
      </c>
      <c r="B95" s="41">
        <v>402000000</v>
      </c>
      <c r="C95" s="51" t="s">
        <v>72</v>
      </c>
      <c r="D95" s="43" t="s">
        <v>46</v>
      </c>
      <c r="E95" s="49">
        <v>50000</v>
      </c>
      <c r="F95" s="52">
        <f t="shared" si="1"/>
        <v>50000</v>
      </c>
    </row>
    <row r="96" spans="1:6" ht="23.25" customHeight="1">
      <c r="A96" s="40">
        <v>992181120</v>
      </c>
      <c r="B96" s="41">
        <v>402000000</v>
      </c>
      <c r="C96" s="51" t="s">
        <v>96</v>
      </c>
      <c r="D96" s="43" t="s">
        <v>35</v>
      </c>
      <c r="E96" s="49">
        <v>10000</v>
      </c>
      <c r="F96" s="52">
        <f t="shared" si="1"/>
        <v>10000</v>
      </c>
    </row>
    <row r="97" spans="1:6" ht="23.25" customHeight="1">
      <c r="A97" s="40">
        <v>992181120</v>
      </c>
      <c r="B97" s="45">
        <v>402000000</v>
      </c>
      <c r="C97" s="42" t="s">
        <v>97</v>
      </c>
      <c r="D97" s="46" t="s">
        <v>46</v>
      </c>
      <c r="E97" s="44">
        <v>279061.25</v>
      </c>
      <c r="F97" s="52">
        <f>E97</f>
        <v>279061.25</v>
      </c>
    </row>
    <row r="98" spans="1:6" ht="23.25" customHeight="1">
      <c r="A98" s="40">
        <v>992181120</v>
      </c>
      <c r="B98" s="45">
        <v>402000000</v>
      </c>
      <c r="C98" s="42" t="s">
        <v>95</v>
      </c>
      <c r="D98" s="46" t="s">
        <v>94</v>
      </c>
      <c r="E98" s="44">
        <v>47500</v>
      </c>
      <c r="F98" s="52">
        <f t="shared" ref="F98:F102" si="4">E98</f>
        <v>47500</v>
      </c>
    </row>
    <row r="99" spans="1:6" ht="23.25" customHeight="1">
      <c r="A99" s="40">
        <v>992181120</v>
      </c>
      <c r="B99" s="41">
        <v>402000000</v>
      </c>
      <c r="C99" s="42" t="s">
        <v>95</v>
      </c>
      <c r="D99" s="46" t="s">
        <v>46</v>
      </c>
      <c r="E99" s="44">
        <v>855046.25</v>
      </c>
      <c r="F99" s="52">
        <f t="shared" si="4"/>
        <v>855046.25</v>
      </c>
    </row>
    <row r="100" spans="1:6" ht="23.25" customHeight="1">
      <c r="A100" s="40">
        <v>992181120</v>
      </c>
      <c r="B100" s="41">
        <v>402000000</v>
      </c>
      <c r="C100" s="42" t="s">
        <v>95</v>
      </c>
      <c r="D100" s="46" t="s">
        <v>35</v>
      </c>
      <c r="E100" s="44">
        <v>52500</v>
      </c>
      <c r="F100" s="52">
        <f t="shared" si="4"/>
        <v>52500</v>
      </c>
    </row>
    <row r="101" spans="1:6" ht="23.25" customHeight="1">
      <c r="A101" s="40">
        <v>992181120</v>
      </c>
      <c r="B101" s="45">
        <v>402000000</v>
      </c>
      <c r="C101" s="42" t="s">
        <v>127</v>
      </c>
      <c r="D101" s="46" t="s">
        <v>46</v>
      </c>
      <c r="E101" s="44">
        <v>15000</v>
      </c>
      <c r="F101" s="52">
        <f t="shared" si="4"/>
        <v>15000</v>
      </c>
    </row>
    <row r="102" spans="1:6" ht="23.25" customHeight="1">
      <c r="A102" s="40">
        <v>992181120</v>
      </c>
      <c r="B102" s="45">
        <v>402000000</v>
      </c>
      <c r="C102" s="42" t="s">
        <v>99</v>
      </c>
      <c r="D102" s="46" t="s">
        <v>100</v>
      </c>
      <c r="E102" s="44">
        <v>800000</v>
      </c>
      <c r="F102" s="52">
        <f t="shared" si="4"/>
        <v>800000</v>
      </c>
    </row>
    <row r="103" spans="1:6" ht="23.25" customHeight="1">
      <c r="A103" s="40">
        <v>992181120</v>
      </c>
      <c r="B103" s="73" t="s">
        <v>131</v>
      </c>
      <c r="C103" s="51" t="s">
        <v>98</v>
      </c>
      <c r="D103" s="43" t="s">
        <v>46</v>
      </c>
      <c r="E103" s="52">
        <v>7456972</v>
      </c>
      <c r="F103" s="52">
        <f t="shared" si="1"/>
        <v>7456972</v>
      </c>
    </row>
    <row r="104" spans="1:6" ht="23.25" customHeight="1">
      <c r="A104" s="40">
        <v>992181120</v>
      </c>
      <c r="B104" s="41">
        <v>402000000</v>
      </c>
      <c r="C104" s="51" t="s">
        <v>124</v>
      </c>
      <c r="D104" s="43" t="s">
        <v>45</v>
      </c>
      <c r="E104" s="49">
        <v>1560000</v>
      </c>
      <c r="F104" s="52">
        <f t="shared" si="1"/>
        <v>1560000</v>
      </c>
    </row>
    <row r="105" spans="1:6" ht="23.25" customHeight="1">
      <c r="A105" s="40">
        <v>992181120</v>
      </c>
      <c r="B105" s="41">
        <v>402000000</v>
      </c>
      <c r="C105" s="51" t="s">
        <v>73</v>
      </c>
      <c r="D105" s="46" t="s">
        <v>46</v>
      </c>
      <c r="E105" s="49">
        <v>30000</v>
      </c>
      <c r="F105" s="52">
        <f t="shared" si="1"/>
        <v>30000</v>
      </c>
    </row>
    <row r="106" spans="1:6" ht="23.25" customHeight="1">
      <c r="A106" s="40">
        <v>992181120</v>
      </c>
      <c r="B106" s="41">
        <v>402000000</v>
      </c>
      <c r="C106" s="51" t="s">
        <v>74</v>
      </c>
      <c r="D106" s="43" t="s">
        <v>46</v>
      </c>
      <c r="E106" s="49">
        <v>375700</v>
      </c>
      <c r="F106" s="52">
        <f t="shared" si="1"/>
        <v>375700</v>
      </c>
    </row>
    <row r="107" spans="1:6" ht="23.25" customHeight="1">
      <c r="A107" s="40">
        <v>992181120</v>
      </c>
      <c r="B107" s="41">
        <v>402000000</v>
      </c>
      <c r="C107" s="51" t="s">
        <v>74</v>
      </c>
      <c r="D107" s="43" t="s">
        <v>35</v>
      </c>
      <c r="E107" s="49">
        <v>89140</v>
      </c>
      <c r="F107" s="52">
        <f t="shared" si="1"/>
        <v>89140</v>
      </c>
    </row>
    <row r="108" spans="1:6" ht="23.25" customHeight="1">
      <c r="A108" s="40">
        <v>992181120</v>
      </c>
      <c r="B108" s="45">
        <v>402000000</v>
      </c>
      <c r="C108" s="51" t="s">
        <v>74</v>
      </c>
      <c r="D108" s="46" t="s">
        <v>47</v>
      </c>
      <c r="E108" s="49">
        <v>10860</v>
      </c>
      <c r="F108" s="52">
        <f t="shared" ref="F108:F109" si="5">E108</f>
        <v>10860</v>
      </c>
    </row>
    <row r="109" spans="1:6" ht="23.25" customHeight="1">
      <c r="A109" s="40">
        <v>992181120</v>
      </c>
      <c r="B109" s="45">
        <v>402000000</v>
      </c>
      <c r="C109" s="51" t="s">
        <v>136</v>
      </c>
      <c r="D109" s="46" t="s">
        <v>46</v>
      </c>
      <c r="E109" s="49">
        <v>318700</v>
      </c>
      <c r="F109" s="52">
        <f t="shared" si="5"/>
        <v>318700</v>
      </c>
    </row>
    <row r="110" spans="1:6" ht="23.25" customHeight="1">
      <c r="A110" s="40">
        <v>992181120</v>
      </c>
      <c r="B110" s="41">
        <v>402000000</v>
      </c>
      <c r="C110" s="51" t="s">
        <v>102</v>
      </c>
      <c r="D110" s="43" t="s">
        <v>35</v>
      </c>
      <c r="E110" s="49">
        <v>10000</v>
      </c>
      <c r="F110" s="52">
        <f t="shared" si="1"/>
        <v>10000</v>
      </c>
    </row>
    <row r="111" spans="1:6" ht="23.25" customHeight="1">
      <c r="A111" s="40">
        <v>992181120</v>
      </c>
      <c r="B111" s="41">
        <v>402000000</v>
      </c>
      <c r="C111" s="51" t="s">
        <v>101</v>
      </c>
      <c r="D111" s="43" t="s">
        <v>35</v>
      </c>
      <c r="E111" s="49">
        <v>5000</v>
      </c>
      <c r="F111" s="52">
        <f t="shared" si="1"/>
        <v>5000</v>
      </c>
    </row>
    <row r="112" spans="1:6" ht="23.25" customHeight="1">
      <c r="A112" s="40">
        <v>992181120</v>
      </c>
      <c r="B112" s="41">
        <v>402000000</v>
      </c>
      <c r="C112" s="51" t="s">
        <v>103</v>
      </c>
      <c r="D112" s="43" t="s">
        <v>52</v>
      </c>
      <c r="E112" s="49">
        <v>10000</v>
      </c>
      <c r="F112" s="52">
        <f t="shared" si="1"/>
        <v>10000</v>
      </c>
    </row>
    <row r="113" spans="1:6" ht="23.25" customHeight="1">
      <c r="A113" s="40">
        <v>992181120</v>
      </c>
      <c r="B113" s="45">
        <v>402000000</v>
      </c>
      <c r="C113" s="51" t="s">
        <v>128</v>
      </c>
      <c r="D113" s="46" t="s">
        <v>129</v>
      </c>
      <c r="E113" s="49">
        <v>62000</v>
      </c>
      <c r="F113" s="52">
        <f t="shared" si="1"/>
        <v>62000</v>
      </c>
    </row>
    <row r="114" spans="1:6" ht="23.25" customHeight="1">
      <c r="A114" s="40">
        <v>992181120</v>
      </c>
      <c r="B114" s="45">
        <v>402000000</v>
      </c>
      <c r="C114" s="51" t="s">
        <v>104</v>
      </c>
      <c r="D114" s="46" t="s">
        <v>35</v>
      </c>
      <c r="E114" s="49">
        <v>500000</v>
      </c>
      <c r="F114" s="52">
        <f t="shared" si="1"/>
        <v>500000</v>
      </c>
    </row>
    <row r="115" spans="1:6" ht="23.25" customHeight="1">
      <c r="A115" s="40">
        <v>992181120</v>
      </c>
      <c r="B115" s="41">
        <v>402000000</v>
      </c>
      <c r="C115" s="51" t="s">
        <v>105</v>
      </c>
      <c r="D115" s="43" t="s">
        <v>75</v>
      </c>
      <c r="E115" s="49">
        <v>120000</v>
      </c>
      <c r="F115" s="52">
        <f t="shared" si="1"/>
        <v>120000</v>
      </c>
    </row>
    <row r="116" spans="1:6" ht="23.25" customHeight="1">
      <c r="A116" s="40">
        <v>992181120</v>
      </c>
      <c r="B116" s="41">
        <v>402000000</v>
      </c>
      <c r="C116" s="51" t="s">
        <v>106</v>
      </c>
      <c r="D116" s="43" t="s">
        <v>35</v>
      </c>
      <c r="E116" s="49">
        <v>50000</v>
      </c>
      <c r="F116" s="52">
        <f t="shared" ref="F116:F119" si="6">E116</f>
        <v>50000</v>
      </c>
    </row>
    <row r="117" spans="1:6" ht="23.25" customHeight="1">
      <c r="A117" s="40">
        <v>992181120</v>
      </c>
      <c r="B117" s="41">
        <v>402000000</v>
      </c>
      <c r="C117" s="51" t="s">
        <v>107</v>
      </c>
      <c r="D117" s="46" t="s">
        <v>38</v>
      </c>
      <c r="E117" s="49">
        <v>8800</v>
      </c>
      <c r="F117" s="52">
        <f t="shared" si="6"/>
        <v>8800</v>
      </c>
    </row>
    <row r="118" spans="1:6" ht="23.25" customHeight="1">
      <c r="A118" s="40">
        <v>992181120</v>
      </c>
      <c r="B118" s="45">
        <v>402000000</v>
      </c>
      <c r="C118" s="51" t="s">
        <v>107</v>
      </c>
      <c r="D118" s="46" t="s">
        <v>52</v>
      </c>
      <c r="E118" s="49">
        <v>161200</v>
      </c>
      <c r="F118" s="52">
        <f t="shared" ref="F118" si="7">E118</f>
        <v>161200</v>
      </c>
    </row>
    <row r="119" spans="1:6" ht="23.25" customHeight="1">
      <c r="A119" s="40">
        <v>992181120</v>
      </c>
      <c r="B119" s="41">
        <v>402000000</v>
      </c>
      <c r="C119" s="51" t="s">
        <v>76</v>
      </c>
      <c r="D119" s="43" t="s">
        <v>77</v>
      </c>
      <c r="E119" s="49">
        <v>15000</v>
      </c>
      <c r="F119" s="52">
        <f t="shared" si="6"/>
        <v>15000</v>
      </c>
    </row>
    <row r="120" spans="1:6" ht="23.25" customHeight="1">
      <c r="A120" s="60" t="s">
        <v>16</v>
      </c>
      <c r="B120" s="61"/>
      <c r="C120" s="61"/>
      <c r="D120" s="62"/>
      <c r="E120" s="26">
        <f>SUM(E41:E119)</f>
        <v>39286689.120000005</v>
      </c>
      <c r="F120" s="26">
        <f>SUM(F41:F119)</f>
        <v>39286689.120000005</v>
      </c>
    </row>
    <row r="121" spans="1:6" ht="23.25" customHeight="1">
      <c r="A121" s="60" t="s">
        <v>15</v>
      </c>
      <c r="B121" s="61"/>
      <c r="C121" s="61"/>
      <c r="D121" s="62"/>
      <c r="E121" s="24"/>
      <c r="F121" s="24"/>
    </row>
    <row r="122" spans="1:6" ht="23.25" customHeight="1">
      <c r="A122" s="40">
        <v>992181130</v>
      </c>
      <c r="B122" s="41">
        <v>402000000</v>
      </c>
      <c r="C122" s="42" t="s">
        <v>108</v>
      </c>
      <c r="D122" s="46" t="s">
        <v>30</v>
      </c>
      <c r="E122" s="44">
        <v>11549493</v>
      </c>
      <c r="F122" s="52">
        <f>E122</f>
        <v>11549493</v>
      </c>
    </row>
    <row r="123" spans="1:6" ht="23.25" customHeight="1">
      <c r="A123" s="40">
        <v>992181130</v>
      </c>
      <c r="B123" s="41">
        <v>402000000</v>
      </c>
      <c r="C123" s="42" t="s">
        <v>108</v>
      </c>
      <c r="D123" s="46" t="s">
        <v>31</v>
      </c>
      <c r="E123" s="44">
        <v>60000</v>
      </c>
      <c r="F123" s="52">
        <f t="shared" ref="F123:F141" si="8">E123</f>
        <v>60000</v>
      </c>
    </row>
    <row r="124" spans="1:6" ht="23.25" customHeight="1">
      <c r="A124" s="40">
        <v>992181130</v>
      </c>
      <c r="B124" s="41">
        <v>402000000</v>
      </c>
      <c r="C124" s="42" t="s">
        <v>109</v>
      </c>
      <c r="D124" s="46" t="s">
        <v>43</v>
      </c>
      <c r="E124" s="44">
        <v>2000</v>
      </c>
      <c r="F124" s="52">
        <f t="shared" si="8"/>
        <v>2000</v>
      </c>
    </row>
    <row r="125" spans="1:6" ht="23.25" customHeight="1">
      <c r="A125" s="40">
        <v>992181130</v>
      </c>
      <c r="B125" s="41">
        <v>402000000</v>
      </c>
      <c r="C125" s="42" t="s">
        <v>109</v>
      </c>
      <c r="D125" s="46" t="s">
        <v>35</v>
      </c>
      <c r="E125" s="44">
        <v>8000</v>
      </c>
      <c r="F125" s="52">
        <f t="shared" si="8"/>
        <v>8000</v>
      </c>
    </row>
    <row r="126" spans="1:6" ht="23.25" customHeight="1">
      <c r="A126" s="40">
        <v>992181130</v>
      </c>
      <c r="B126" s="41">
        <v>402000000</v>
      </c>
      <c r="C126" s="42" t="s">
        <v>110</v>
      </c>
      <c r="D126" s="46" t="s">
        <v>33</v>
      </c>
      <c r="E126" s="44">
        <v>3497007</v>
      </c>
      <c r="F126" s="52">
        <f t="shared" si="8"/>
        <v>3497007</v>
      </c>
    </row>
    <row r="127" spans="1:6" ht="23.25" customHeight="1">
      <c r="A127" s="40">
        <v>992181130</v>
      </c>
      <c r="B127" s="45">
        <v>402000000</v>
      </c>
      <c r="C127" s="42" t="s">
        <v>130</v>
      </c>
      <c r="D127" s="46" t="s">
        <v>46</v>
      </c>
      <c r="E127" s="44">
        <v>550000</v>
      </c>
      <c r="F127" s="52">
        <f t="shared" ref="F127" si="9">E127</f>
        <v>550000</v>
      </c>
    </row>
    <row r="128" spans="1:6" ht="23.25" customHeight="1">
      <c r="A128" s="40">
        <v>992181130</v>
      </c>
      <c r="B128" s="41">
        <v>402000000</v>
      </c>
      <c r="C128" s="42" t="s">
        <v>130</v>
      </c>
      <c r="D128" s="46" t="s">
        <v>35</v>
      </c>
      <c r="E128" s="44">
        <v>8567</v>
      </c>
      <c r="F128" s="52">
        <f t="shared" si="8"/>
        <v>8567</v>
      </c>
    </row>
    <row r="129" spans="1:6" ht="23.25" customHeight="1">
      <c r="A129" s="40">
        <v>992181130</v>
      </c>
      <c r="B129" s="41">
        <v>402000000</v>
      </c>
      <c r="C129" s="42" t="s">
        <v>111</v>
      </c>
      <c r="D129" s="46" t="s">
        <v>44</v>
      </c>
      <c r="E129" s="44">
        <v>130000</v>
      </c>
      <c r="F129" s="52">
        <f t="shared" si="8"/>
        <v>130000</v>
      </c>
    </row>
    <row r="130" spans="1:6" ht="23.25" customHeight="1">
      <c r="A130" s="40">
        <v>992181130</v>
      </c>
      <c r="B130" s="41">
        <v>402000000</v>
      </c>
      <c r="C130" s="42" t="s">
        <v>111</v>
      </c>
      <c r="D130" s="46" t="s">
        <v>45</v>
      </c>
      <c r="E130" s="44">
        <v>56000</v>
      </c>
      <c r="F130" s="52">
        <f t="shared" si="8"/>
        <v>56000</v>
      </c>
    </row>
    <row r="131" spans="1:6" ht="23.25" customHeight="1">
      <c r="A131" s="40">
        <v>992181130</v>
      </c>
      <c r="B131" s="41">
        <v>402000000</v>
      </c>
      <c r="C131" s="42" t="s">
        <v>111</v>
      </c>
      <c r="D131" s="46" t="s">
        <v>46</v>
      </c>
      <c r="E131" s="44">
        <v>134000</v>
      </c>
      <c r="F131" s="52">
        <f t="shared" si="8"/>
        <v>134000</v>
      </c>
    </row>
    <row r="132" spans="1:6" ht="23.25" customHeight="1">
      <c r="A132" s="40">
        <v>992181130</v>
      </c>
      <c r="B132" s="41">
        <v>402000000</v>
      </c>
      <c r="C132" s="42" t="s">
        <v>111</v>
      </c>
      <c r="D132" s="46" t="s">
        <v>35</v>
      </c>
      <c r="E132" s="44">
        <v>81433</v>
      </c>
      <c r="F132" s="52">
        <f t="shared" si="8"/>
        <v>81433</v>
      </c>
    </row>
    <row r="133" spans="1:6" ht="23.25" customHeight="1">
      <c r="A133" s="40">
        <v>992181130</v>
      </c>
      <c r="B133" s="41">
        <v>402000000</v>
      </c>
      <c r="C133" s="42" t="s">
        <v>111</v>
      </c>
      <c r="D133" s="46" t="s">
        <v>36</v>
      </c>
      <c r="E133" s="44">
        <v>10000</v>
      </c>
      <c r="F133" s="52">
        <f t="shared" si="8"/>
        <v>10000</v>
      </c>
    </row>
    <row r="134" spans="1:6" ht="23.25" customHeight="1">
      <c r="A134" s="40">
        <v>992181130</v>
      </c>
      <c r="B134" s="41">
        <v>402000000</v>
      </c>
      <c r="C134" s="42" t="s">
        <v>111</v>
      </c>
      <c r="D134" s="46" t="s">
        <v>47</v>
      </c>
      <c r="E134" s="44">
        <v>50000</v>
      </c>
      <c r="F134" s="52">
        <f t="shared" si="8"/>
        <v>50000</v>
      </c>
    </row>
    <row r="135" spans="1:6" ht="23.25" customHeight="1">
      <c r="A135" s="40">
        <v>992181130</v>
      </c>
      <c r="B135" s="45">
        <v>402000000</v>
      </c>
      <c r="C135" s="42" t="s">
        <v>111</v>
      </c>
      <c r="D135" s="46" t="s">
        <v>38</v>
      </c>
      <c r="E135" s="44">
        <v>170000</v>
      </c>
      <c r="F135" s="52">
        <f t="shared" si="8"/>
        <v>170000</v>
      </c>
    </row>
    <row r="136" spans="1:6" ht="23.25" customHeight="1">
      <c r="A136" s="40">
        <v>992181130</v>
      </c>
      <c r="B136" s="41">
        <v>402000000</v>
      </c>
      <c r="C136" s="42" t="s">
        <v>112</v>
      </c>
      <c r="D136" s="46" t="s">
        <v>45</v>
      </c>
      <c r="E136" s="44">
        <v>930000</v>
      </c>
      <c r="F136" s="52">
        <f t="shared" si="8"/>
        <v>930000</v>
      </c>
    </row>
    <row r="137" spans="1:6" ht="23.25" customHeight="1">
      <c r="A137" s="40">
        <v>992181130</v>
      </c>
      <c r="B137" s="41">
        <v>402000000</v>
      </c>
      <c r="C137" s="42" t="s">
        <v>113</v>
      </c>
      <c r="D137" s="46" t="s">
        <v>40</v>
      </c>
      <c r="E137" s="44">
        <v>50775</v>
      </c>
      <c r="F137" s="52">
        <f t="shared" si="8"/>
        <v>50775</v>
      </c>
    </row>
    <row r="138" spans="1:6" ht="23.25" customHeight="1">
      <c r="A138" s="40">
        <v>992181130</v>
      </c>
      <c r="B138" s="41">
        <v>402000000</v>
      </c>
      <c r="C138" s="42" t="s">
        <v>114</v>
      </c>
      <c r="D138" s="46" t="s">
        <v>40</v>
      </c>
      <c r="E138" s="44">
        <v>3000</v>
      </c>
      <c r="F138" s="52">
        <f t="shared" si="8"/>
        <v>3000</v>
      </c>
    </row>
    <row r="139" spans="1:6" ht="23.25" customHeight="1">
      <c r="A139" s="47">
        <v>992181130</v>
      </c>
      <c r="B139" s="45">
        <v>402000000</v>
      </c>
      <c r="C139" s="42" t="s">
        <v>115</v>
      </c>
      <c r="D139" s="46" t="s">
        <v>49</v>
      </c>
      <c r="E139" s="44">
        <v>5000</v>
      </c>
      <c r="F139" s="52">
        <f t="shared" si="8"/>
        <v>5000</v>
      </c>
    </row>
    <row r="140" spans="1:6" ht="23.25" customHeight="1">
      <c r="A140" s="40">
        <v>992181130</v>
      </c>
      <c r="B140" s="41">
        <v>402000000</v>
      </c>
      <c r="C140" s="42" t="s">
        <v>115</v>
      </c>
      <c r="D140" s="46" t="s">
        <v>50</v>
      </c>
      <c r="E140" s="44">
        <v>1225</v>
      </c>
      <c r="F140" s="52">
        <f t="shared" si="8"/>
        <v>1225</v>
      </c>
    </row>
    <row r="141" spans="1:6" ht="23.25" customHeight="1">
      <c r="A141" s="40">
        <v>992181130</v>
      </c>
      <c r="B141" s="45">
        <v>402000000</v>
      </c>
      <c r="C141" s="42" t="s">
        <v>115</v>
      </c>
      <c r="D141" s="46" t="s">
        <v>51</v>
      </c>
      <c r="E141" s="44">
        <v>40000</v>
      </c>
      <c r="F141" s="52">
        <f t="shared" si="8"/>
        <v>40000</v>
      </c>
    </row>
    <row r="142" spans="1:6" ht="23.25" customHeight="1">
      <c r="A142" s="40">
        <v>992181130</v>
      </c>
      <c r="B142" s="45">
        <v>120000000</v>
      </c>
      <c r="C142" s="51" t="s">
        <v>117</v>
      </c>
      <c r="D142" s="46" t="s">
        <v>46</v>
      </c>
      <c r="E142" s="52">
        <v>7482414</v>
      </c>
      <c r="F142" s="52">
        <f t="shared" ref="F142:F144" si="10">E142</f>
        <v>7482414</v>
      </c>
    </row>
    <row r="143" spans="1:6" ht="23.25" customHeight="1">
      <c r="A143" s="47">
        <v>992181130</v>
      </c>
      <c r="B143" s="45">
        <v>402000000</v>
      </c>
      <c r="C143" s="51" t="s">
        <v>116</v>
      </c>
      <c r="D143" s="46" t="s">
        <v>35</v>
      </c>
      <c r="E143" s="52">
        <v>150000</v>
      </c>
      <c r="F143" s="52">
        <f t="shared" si="10"/>
        <v>150000</v>
      </c>
    </row>
    <row r="144" spans="1:6" ht="23.25" customHeight="1">
      <c r="A144" s="40">
        <v>992181130</v>
      </c>
      <c r="B144" s="41">
        <v>402000000</v>
      </c>
      <c r="C144" s="51" t="s">
        <v>116</v>
      </c>
      <c r="D144" s="43" t="s">
        <v>52</v>
      </c>
      <c r="E144" s="52">
        <v>100000</v>
      </c>
      <c r="F144" s="52">
        <f t="shared" si="10"/>
        <v>100000</v>
      </c>
    </row>
    <row r="145" spans="1:6" s="4" customFormat="1" ht="23.25" customHeight="1">
      <c r="A145" s="57" t="s">
        <v>17</v>
      </c>
      <c r="B145" s="57"/>
      <c r="C145" s="58"/>
      <c r="D145" s="59"/>
      <c r="E145" s="26">
        <f>SUM(E122:E144)</f>
        <v>25068914</v>
      </c>
      <c r="F145" s="26">
        <f>SUM(F122:F144)</f>
        <v>25068914</v>
      </c>
    </row>
    <row r="146" spans="1:6" s="4" customFormat="1" ht="23.25" customHeight="1">
      <c r="A146" s="9" t="s">
        <v>3</v>
      </c>
      <c r="B146" s="9"/>
      <c r="C146" s="10" t="s">
        <v>4</v>
      </c>
      <c r="D146" s="10"/>
      <c r="E146" s="11">
        <f>E27+E39+E120+E145</f>
        <v>70318683.120000005</v>
      </c>
      <c r="F146" s="11">
        <f>F27+F39+F120+F145</f>
        <v>70318683.120000005</v>
      </c>
    </row>
    <row r="147" spans="1:6" s="1" customFormat="1">
      <c r="A147" s="9"/>
      <c r="B147" s="9"/>
      <c r="C147" s="10"/>
      <c r="D147" s="10"/>
      <c r="E147" s="11"/>
      <c r="F147" s="20"/>
    </row>
    <row r="148" spans="1:6" ht="45" customHeight="1">
      <c r="A148" s="66" t="s">
        <v>80</v>
      </c>
      <c r="B148" s="67"/>
      <c r="C148" s="67"/>
      <c r="D148" s="67"/>
      <c r="E148" s="67"/>
      <c r="F148" s="68"/>
    </row>
    <row r="149" spans="1:6" ht="24" customHeight="1">
      <c r="A149" s="66" t="s">
        <v>14</v>
      </c>
      <c r="B149" s="67"/>
      <c r="C149" s="67"/>
      <c r="D149" s="67"/>
      <c r="E149" s="31"/>
      <c r="F149" s="32"/>
    </row>
    <row r="150" spans="1:6">
      <c r="A150" s="40">
        <v>992211120</v>
      </c>
      <c r="B150" s="41"/>
      <c r="C150" s="42" t="s">
        <v>53</v>
      </c>
      <c r="D150" s="43" t="s">
        <v>54</v>
      </c>
      <c r="E150" s="44">
        <v>1500000</v>
      </c>
      <c r="F150" s="44">
        <v>1500000</v>
      </c>
    </row>
    <row r="151" spans="1:6" ht="98.25" customHeight="1">
      <c r="A151" s="12" t="s">
        <v>81</v>
      </c>
      <c r="B151" s="12"/>
      <c r="C151" s="10" t="s">
        <v>4</v>
      </c>
      <c r="D151" s="10"/>
      <c r="E151" s="21">
        <f>SUM(E150)</f>
        <v>1500000</v>
      </c>
      <c r="F151" s="21">
        <f>SUM(F150)</f>
        <v>1500000</v>
      </c>
    </row>
    <row r="152" spans="1:6">
      <c r="A152" s="33" t="s">
        <v>13</v>
      </c>
      <c r="B152" s="33"/>
      <c r="C152" s="10" t="s">
        <v>4</v>
      </c>
      <c r="D152" s="10" t="s">
        <v>4</v>
      </c>
      <c r="E152" s="13">
        <f>E146+E151</f>
        <v>71818683.120000005</v>
      </c>
      <c r="F152" s="13">
        <f>F146+F151</f>
        <v>71818683.120000005</v>
      </c>
    </row>
    <row r="153" spans="1:6">
      <c r="A153" s="14"/>
      <c r="B153" s="14"/>
      <c r="C153" s="15"/>
      <c r="D153" s="15"/>
      <c r="E153" s="16"/>
    </row>
    <row r="154" spans="1:6" ht="63">
      <c r="A154" s="17" t="s">
        <v>122</v>
      </c>
      <c r="B154" s="17"/>
      <c r="C154" s="22"/>
      <c r="D154" s="72" t="s">
        <v>5</v>
      </c>
      <c r="E154" s="72"/>
    </row>
    <row r="155" spans="1:6" ht="18">
      <c r="A155" s="23"/>
      <c r="B155" s="23"/>
      <c r="C155" s="30" t="s">
        <v>6</v>
      </c>
      <c r="D155" s="65"/>
      <c r="E155" s="65"/>
    </row>
  </sheetData>
  <mergeCells count="18">
    <mergeCell ref="D155:E155"/>
    <mergeCell ref="A148:F148"/>
    <mergeCell ref="A149:D149"/>
    <mergeCell ref="E21:F21"/>
    <mergeCell ref="E22:F22"/>
    <mergeCell ref="C21:C23"/>
    <mergeCell ref="D21:D23"/>
    <mergeCell ref="B21:B23"/>
    <mergeCell ref="A21:A22"/>
    <mergeCell ref="A24:F24"/>
    <mergeCell ref="A40:D40"/>
    <mergeCell ref="A121:D121"/>
    <mergeCell ref="D154:E154"/>
    <mergeCell ref="A19:F19"/>
    <mergeCell ref="A145:D145"/>
    <mergeCell ref="A120:D120"/>
    <mergeCell ref="A25:D25"/>
    <mergeCell ref="A27:D27"/>
  </mergeCells>
  <phoneticPr fontId="2" type="noConversion"/>
  <pageMargins left="0.98425196850393704" right="0.19685039370078741" top="0.39370078740157483" bottom="0.39370078740157483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2021-05-25T08:58:09Z</cp:lastPrinted>
  <dcterms:created xsi:type="dcterms:W3CDTF">2003-09-23T09:39:15Z</dcterms:created>
  <dcterms:modified xsi:type="dcterms:W3CDTF">2021-05-25T09:04:07Z</dcterms:modified>
</cp:coreProperties>
</file>